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2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0">'Приложение 1'!$A$1:$G$39</definedName>
    <definedName name="_xlnm.Print_Area" localSheetId="1">'Приложение 2'!$A$1:$K$18</definedName>
    <definedName name="_xlnm.Print_Area" localSheetId="2">'Приложение 3'!$A$1:$G$24</definedName>
  </definedNames>
  <calcPr calcId="144525"/>
</workbook>
</file>

<file path=xl/calcChain.xml><?xml version="1.0" encoding="utf-8"?>
<calcChain xmlns="http://schemas.openxmlformats.org/spreadsheetml/2006/main">
  <c r="I15" i="2" l="1"/>
  <c r="G21" i="1" l="1"/>
  <c r="J15" i="2"/>
  <c r="H15" i="2"/>
  <c r="D10" i="3"/>
  <c r="K15" i="2" l="1"/>
  <c r="G20" i="3"/>
  <c r="E17" i="3"/>
  <c r="D17" i="3"/>
  <c r="G17" i="3" s="1"/>
  <c r="K12" i="2" l="1"/>
  <c r="E14" i="1" l="1"/>
  <c r="E9" i="1" s="1"/>
  <c r="E8" i="1" s="1"/>
  <c r="D14" i="1"/>
  <c r="D9" i="1" s="1"/>
  <c r="D8" i="1" s="1"/>
  <c r="C14" i="1"/>
  <c r="C9" i="1" s="1"/>
  <c r="C8" i="1" s="1"/>
  <c r="F7" i="3"/>
  <c r="F10" i="3"/>
  <c r="E10" i="3"/>
  <c r="E7" i="3" s="1"/>
  <c r="E12" i="3"/>
  <c r="D12" i="3"/>
  <c r="G15" i="3"/>
  <c r="G12" i="3" l="1"/>
  <c r="K14" i="2"/>
  <c r="G22" i="1"/>
  <c r="G16" i="1"/>
  <c r="G14" i="1" s="1"/>
  <c r="G9" i="1" s="1"/>
  <c r="F14" i="1"/>
  <c r="G8" i="1"/>
  <c r="G10" i="3" l="1"/>
  <c r="G7" i="3" s="1"/>
  <c r="D7" i="3"/>
</calcChain>
</file>

<file path=xl/sharedStrings.xml><?xml version="1.0" encoding="utf-8"?>
<sst xmlns="http://schemas.openxmlformats.org/spreadsheetml/2006/main" count="134" uniqueCount="60">
  <si>
    <t>4. Параметры финансового обеспечение муниципальной программы Верхнеобливского сельского поселения</t>
  </si>
  <si>
    <t xml:space="preserve">«Развитие культуры»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</si>
  <si>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</si>
  <si>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</si>
  <si>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</si>
  <si>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</si>
  <si>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</si>
  <si>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</si>
  <si>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</si>
  <si>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</si>
  <si>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2028год</t>
  </si>
  <si>
    <t>Всего</t>
  </si>
  <si>
    <t>Муниципальная  программа Верхнеобливского сельского поселения «Развитие культуры»  (всего), в том числе:</t>
  </si>
  <si>
    <t>-</t>
  </si>
  <si>
    <t xml:space="preserve">местный бюджет </t>
  </si>
  <si>
    <t>Межбюджетные трансферты, предоставляемые из:</t>
  </si>
  <si>
    <t>федерального бюджета</t>
  </si>
  <si>
    <t>областного бюджета</t>
  </si>
  <si>
    <t>Внебюджетные источники</t>
  </si>
  <si>
    <t>Муниципальный проект «Развитие культуры»  (всего), в том числе:</t>
  </si>
  <si>
    <t>местный бюджет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</si>
  <si>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из них: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</si>
  <si>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</si>
  <si>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</si>
  <si>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</si>
  <si>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</si>
  <si>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</si>
  <si>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</si>
  <si>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</si>
  <si>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</si>
  <si>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</si>
  <si>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</si>
  <si>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</si>
  <si>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всего</t>
  </si>
  <si>
    <r>
      <t>1.</t>
    </r>
    <r>
      <rPr>
        <sz val="14"/>
        <color theme="1"/>
        <rFont val="Times New Roman"/>
        <family val="1"/>
        <charset val="204"/>
      </rPr>
      <t xml:space="preserve"> Задача комплекса процессных мероприятий «Обеспечение деятельности муниципального бюджетного учреждения культуры  «Верхнеобливский сельский Дом культуры»</t>
    </r>
  </si>
  <si>
    <t>1.1.</t>
  </si>
  <si>
    <t>Мероприятие (результат) 1.1.Расходы на обеспечение деятельности   муниципального бюджетного учреждения культуры «Верхнеобливский сельский Дом культуры»</t>
  </si>
  <si>
    <t>Оказание услуг (выполнение работ)</t>
  </si>
  <si>
    <t xml:space="preserve">обеспечение деятельности муниципальных учреждений культуры Верхнеобливского сельского поселения </t>
  </si>
  <si>
    <t>Тыс. рублей</t>
  </si>
  <si>
    <t>4. Параметры финансового обеспечения комплекса процессных мероприятий на 2025-2027годы</t>
  </si>
  <si>
    <t xml:space="preserve">Наименование комплекса процессных мероприятий, </t>
  </si>
  <si>
    <t>мероприятия (результата), источник финансового обеспечения</t>
  </si>
  <si>
    <t xml:space="preserve">Код бюджетной </t>
  </si>
  <si>
    <t xml:space="preserve">классификации расходов 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</si>
  <si>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</si>
  <si>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</si>
  <si>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</si>
  <si>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</si>
  <si>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</si>
  <si>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−</t>
  </si>
  <si>
    <t>951 0801 03 4 01 01590 611</t>
  </si>
  <si>
    <t xml:space="preserve">Мероприятие (результат)  1.1. Расходы на обеспечение деятельности   муниципального бюджетного учреждения культуры «Верхнеобливский сельский Дом культуры» (всего), в том числе: </t>
  </si>
  <si>
    <t>Приложение №1  
к постановлению 
Администрации   Верхнеобливского 
сельского поселения 
от 21.07.2025 №99</t>
  </si>
  <si>
    <t xml:space="preserve">Мероприятие (результат)  1.2. Расходы на реализацию мероприятий по сносу здания муниципального бюджетного учреждения культуры «Верхнеобливский сельский Дом культуры» (всего), в том числе: </t>
  </si>
  <si>
    <t>951 0801 03 4 01 25280 244</t>
  </si>
  <si>
    <t xml:space="preserve">Приложение №3  
к постановлению 
Администрации   Верхнеобливского 
сельского поселения 
от 21.07.2025 №99 
</t>
  </si>
  <si>
    <t>итого</t>
  </si>
  <si>
    <t>Приложение №2  
к постановлению 
Администрации   Верхнеобливского 
сельского поселения 
от 21 .07.2025 №99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</si>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</sst>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\ _₽"/>
  </numFmts>
  <fonts count="10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9" fillId="0" borderId="17" xfId="0" applyFont="1" applyBorder="1"/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vertical="center" wrapText="1"/>
    </xf>
    <xf numFmtId="168" fontId="9" fillId="0" borderId="17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topLeftCell="A10" zoomScale="60" zoomScaleNormal="100" workbookViewId="0">
      <selection activeCell="K8" sqref="K8"/>
    </sheetView>
  </sheetViews>
  <sheetFormatPr defaultRowHeight="11.4" x14ac:dyDescent="0.2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5" customWidth="1"/>
  </cols>
  <sheetData>
    <row r="1" spans="1:7" ht="108" customHeight="1" x14ac:dyDescent="0.35">
      <c r="A1" s="9"/>
      <c r="B1" s="9"/>
      <c r="C1" s="9"/>
      <c r="D1" s="9"/>
      <c r="E1" s="9"/>
      <c r="F1" s="34" t="s">
        <v>53</v>
      </c>
      <c r="G1" s="35"/>
    </row>
    <row r="2" spans="1:7" ht="37.799999999999997" customHeight="1" x14ac:dyDescent="0.2">
      <c r="A2" s="48" t="s">
        <v>0</v>
      </c>
      <c r="B2" s="48"/>
      <c r="C2" s="48"/>
      <c r="D2" s="48"/>
      <c r="E2" s="48"/>
      <c r="F2" s="48"/>
      <c r="G2" s="48"/>
    </row>
    <row r="3" spans="1:7" ht="42.6" customHeight="1" thickBot="1" x14ac:dyDescent="0.25">
      <c r="A3" s="49" t="s">
        <v>1</v>
      </c>
      <c r="B3" s="49"/>
      <c r="C3" s="49"/>
      <c r="D3" s="49"/>
      <c r="E3" s="49"/>
      <c r="F3" s="49"/>
      <c r="G3" s="49"/>
    </row>
    <row r="4" spans="1:7" ht="18" x14ac:dyDescent="0.2">
      <c r="A4" s="36" t="s">
        <v>2</v>
      </c>
      <c r="B4" s="12" t="s">
        <v>3</v>
      </c>
      <c r="C4" s="39" t="s">
        <v>6</v>
      </c>
      <c r="D4" s="40"/>
      <c r="E4" s="40"/>
      <c r="F4" s="40"/>
      <c r="G4" s="41"/>
    </row>
    <row r="5" spans="1:7" ht="49.8" customHeight="1" thickBot="1" x14ac:dyDescent="0.25">
      <c r="A5" s="37"/>
      <c r="B5" s="13" t="s">
        <v>4</v>
      </c>
      <c r="C5" s="42"/>
      <c r="D5" s="43"/>
      <c r="E5" s="43"/>
      <c r="F5" s="43"/>
      <c r="G5" s="44"/>
    </row>
    <row r="6" spans="1:7" ht="58.2" customHeight="1" thickBot="1" x14ac:dyDescent="0.25">
      <c r="A6" s="38"/>
      <c r="B6" s="6" t="s">
        <v>5</v>
      </c>
      <c r="C6" s="6" t="s">
        <v>7</v>
      </c>
      <c r="D6" s="6" t="s">
        <v>8</v>
      </c>
      <c r="E6" s="6" t="s">
        <v>9</v>
      </c>
      <c r="F6" s="6" t="s">
        <v>10</v>
      </c>
      <c r="G6" s="7" t="s">
        <v>11</v>
      </c>
    </row>
    <row r="7" spans="1:7" ht="18.600000000000001" thickBot="1" x14ac:dyDescent="0.25">
      <c r="A7" s="6"/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</row>
    <row r="8" spans="1:7" ht="101.4" customHeight="1" thickBot="1" x14ac:dyDescent="0.25">
      <c r="A8" s="36">
        <v>1</v>
      </c>
      <c r="B8" s="8" t="s">
        <v>12</v>
      </c>
      <c r="C8" s="6">
        <f>C9</f>
        <v>3122.1</v>
      </c>
      <c r="D8" s="6">
        <f>D9</f>
        <v>4914.5</v>
      </c>
      <c r="E8" s="6">
        <f>E9</f>
        <v>2529.5</v>
      </c>
      <c r="F8" s="6" t="s">
        <v>13</v>
      </c>
      <c r="G8" s="7">
        <f>C8+D8+E8</f>
        <v>10566.1</v>
      </c>
    </row>
    <row r="9" spans="1:7" ht="18.600000000000001" thickBot="1" x14ac:dyDescent="0.25">
      <c r="A9" s="37"/>
      <c r="B9" s="8" t="s">
        <v>14</v>
      </c>
      <c r="C9" s="6">
        <f>C14</f>
        <v>3122.1</v>
      </c>
      <c r="D9" s="6">
        <f>D14+D21</f>
        <v>4914.5</v>
      </c>
      <c r="E9" s="6">
        <f>E14</f>
        <v>2529.5</v>
      </c>
      <c r="F9" s="6" t="s">
        <v>13</v>
      </c>
      <c r="G9" s="7">
        <f>G14+G21</f>
        <v>10566.1</v>
      </c>
    </row>
    <row r="10" spans="1:7" ht="36" customHeight="1" thickBot="1" x14ac:dyDescent="0.25">
      <c r="A10" s="37"/>
      <c r="B10" s="8" t="s">
        <v>15</v>
      </c>
      <c r="C10" s="6" t="s">
        <v>13</v>
      </c>
      <c r="D10" s="6" t="s">
        <v>13</v>
      </c>
      <c r="E10" s="6" t="s">
        <v>13</v>
      </c>
      <c r="F10" s="6" t="s">
        <v>13</v>
      </c>
      <c r="G10" s="7" t="s">
        <v>13</v>
      </c>
    </row>
    <row r="11" spans="1:7" ht="31.2" customHeight="1" thickBot="1" x14ac:dyDescent="0.25">
      <c r="A11" s="37"/>
      <c r="B11" s="8" t="s">
        <v>16</v>
      </c>
      <c r="C11" s="6" t="s">
        <v>13</v>
      </c>
      <c r="D11" s="6"/>
      <c r="E11" s="6"/>
      <c r="F11" s="6"/>
      <c r="G11" s="7" t="s">
        <v>13</v>
      </c>
    </row>
    <row r="12" spans="1:7" ht="25.2" customHeight="1" thickBot="1" x14ac:dyDescent="0.25">
      <c r="A12" s="38"/>
      <c r="B12" s="8" t="s">
        <v>17</v>
      </c>
      <c r="C12" s="6" t="s">
        <v>13</v>
      </c>
      <c r="D12" s="6" t="s">
        <v>13</v>
      </c>
      <c r="E12" s="6" t="s">
        <v>13</v>
      </c>
      <c r="F12" s="6" t="s">
        <v>13</v>
      </c>
      <c r="G12" s="7" t="s">
        <v>13</v>
      </c>
    </row>
    <row r="13" spans="1:7" ht="24.6" customHeight="1" thickBot="1" x14ac:dyDescent="0.25">
      <c r="A13" s="6"/>
      <c r="B13" s="10" t="s">
        <v>18</v>
      </c>
      <c r="C13" s="13"/>
      <c r="D13" s="13"/>
      <c r="E13" s="13"/>
      <c r="F13" s="13"/>
      <c r="G13" s="14"/>
    </row>
    <row r="14" spans="1:7" ht="104.4" customHeight="1" x14ac:dyDescent="0.2">
      <c r="A14" s="39">
        <v>2</v>
      </c>
      <c r="B14" s="46" t="s">
        <v>21</v>
      </c>
      <c r="C14" s="47">
        <f>C16</f>
        <v>3122.1</v>
      </c>
      <c r="D14" s="27">
        <f>D16</f>
        <v>2367</v>
      </c>
      <c r="E14" s="27">
        <f>E16</f>
        <v>2529.5</v>
      </c>
      <c r="F14" s="27" t="str">
        <f>F16</f>
        <v>-</v>
      </c>
      <c r="G14" s="27">
        <f>G16</f>
        <v>8018.6</v>
      </c>
    </row>
    <row r="15" spans="1:7" ht="18" hidden="1" x14ac:dyDescent="0.2">
      <c r="A15" s="45"/>
      <c r="B15" s="46"/>
      <c r="C15" s="47"/>
      <c r="D15" s="27">
        <v>2675.6</v>
      </c>
      <c r="E15" s="27">
        <v>2529.5</v>
      </c>
      <c r="F15" s="27" t="s">
        <v>13</v>
      </c>
      <c r="G15" s="27">
        <v>8183.6</v>
      </c>
    </row>
    <row r="16" spans="1:7" ht="18.600000000000001" thickBot="1" x14ac:dyDescent="0.25">
      <c r="A16" s="37"/>
      <c r="B16" s="8" t="s">
        <v>14</v>
      </c>
      <c r="C16" s="6">
        <v>3122.1</v>
      </c>
      <c r="D16" s="6">
        <v>2367</v>
      </c>
      <c r="E16" s="6">
        <v>2529.5</v>
      </c>
      <c r="F16" s="6" t="s">
        <v>13</v>
      </c>
      <c r="G16" s="27">
        <f>C16+D16+E16</f>
        <v>8018.6</v>
      </c>
    </row>
    <row r="17" spans="1:7" ht="43.8" customHeight="1" thickBot="1" x14ac:dyDescent="0.25">
      <c r="A17" s="37"/>
      <c r="B17" s="8" t="s">
        <v>15</v>
      </c>
      <c r="C17" s="6"/>
      <c r="D17" s="6"/>
      <c r="E17" s="6"/>
      <c r="F17" s="6"/>
      <c r="G17" s="7"/>
    </row>
    <row r="18" spans="1:7" ht="26.4" customHeight="1" thickBot="1" x14ac:dyDescent="0.25">
      <c r="A18" s="37"/>
      <c r="B18" s="8" t="s">
        <v>16</v>
      </c>
      <c r="C18" s="6"/>
      <c r="D18" s="6"/>
      <c r="E18" s="6"/>
      <c r="F18" s="6"/>
      <c r="G18" s="7"/>
    </row>
    <row r="19" spans="1:7" ht="31.2" customHeight="1" thickBot="1" x14ac:dyDescent="0.25">
      <c r="A19" s="38"/>
      <c r="B19" s="8" t="s">
        <v>17</v>
      </c>
      <c r="C19" s="6"/>
      <c r="D19" s="6"/>
      <c r="E19" s="6"/>
      <c r="F19" s="6"/>
      <c r="G19" s="7"/>
    </row>
    <row r="20" spans="1:7" ht="24.6" customHeight="1" thickBot="1" x14ac:dyDescent="0.25">
      <c r="A20" s="8"/>
      <c r="B20" s="8" t="s">
        <v>18</v>
      </c>
      <c r="C20" s="6"/>
      <c r="D20" s="6"/>
      <c r="E20" s="6"/>
      <c r="F20" s="6"/>
      <c r="G20" s="7"/>
    </row>
    <row r="21" spans="1:7" ht="46.8" customHeight="1" thickBot="1" x14ac:dyDescent="0.25">
      <c r="A21" s="6">
        <v>3</v>
      </c>
      <c r="B21" s="8" t="s">
        <v>19</v>
      </c>
      <c r="C21" s="6"/>
      <c r="D21" s="6">
        <v>2547.5</v>
      </c>
      <c r="E21" s="6"/>
      <c r="F21" s="6"/>
      <c r="G21" s="7">
        <f>D21</f>
        <v>2547.5</v>
      </c>
    </row>
    <row r="22" spans="1:7" ht="18.600000000000001" thickBot="1" x14ac:dyDescent="0.25">
      <c r="A22" s="8"/>
      <c r="B22" s="8" t="s">
        <v>20</v>
      </c>
      <c r="C22" s="6"/>
      <c r="D22" s="6">
        <v>2547.5</v>
      </c>
      <c r="E22" s="6"/>
      <c r="F22" s="6"/>
      <c r="G22" s="7">
        <f>D22</f>
        <v>2547.5</v>
      </c>
    </row>
    <row r="23" spans="1:7" ht="34.799999999999997" customHeight="1" thickBot="1" x14ac:dyDescent="0.25">
      <c r="A23" s="8"/>
      <c r="B23" s="8" t="s">
        <v>15</v>
      </c>
      <c r="C23" s="6"/>
      <c r="D23" s="6"/>
      <c r="E23" s="6"/>
      <c r="F23" s="6"/>
      <c r="G23" s="7"/>
    </row>
    <row r="24" spans="1:7" ht="28.2" customHeight="1" thickBot="1" x14ac:dyDescent="0.25">
      <c r="A24" s="8"/>
      <c r="B24" s="8" t="s">
        <v>16</v>
      </c>
      <c r="C24" s="6"/>
      <c r="D24" s="6"/>
      <c r="E24" s="6"/>
      <c r="F24" s="6"/>
      <c r="G24" s="7"/>
    </row>
    <row r="25" spans="1:7" ht="23.4" customHeight="1" thickBot="1" x14ac:dyDescent="0.25">
      <c r="A25" s="8"/>
      <c r="B25" s="8" t="s">
        <v>17</v>
      </c>
      <c r="C25" s="6"/>
      <c r="D25" s="6"/>
      <c r="E25" s="6"/>
      <c r="F25" s="6"/>
      <c r="G25" s="7"/>
    </row>
    <row r="26" spans="1:7" ht="24.6" customHeight="1" thickBot="1" x14ac:dyDescent="0.25">
      <c r="A26" s="8"/>
      <c r="B26" s="8" t="s">
        <v>18</v>
      </c>
      <c r="C26" s="6"/>
      <c r="D26" s="6"/>
      <c r="E26" s="6"/>
      <c r="F26" s="6"/>
      <c r="G26" s="7"/>
    </row>
  </sheetData>
  <mergeCells count="9">
    <mergeCell ref="F1:G1"/>
    <mergeCell ref="A4:A6"/>
    <mergeCell ref="C4:G5"/>
    <mergeCell ref="A8:A12"/>
    <mergeCell ref="A14:A19"/>
    <mergeCell ref="B14:B15"/>
    <mergeCell ref="C14:C15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view="pageBreakPreview" topLeftCell="A4" zoomScale="60" zoomScaleNormal="100" workbookViewId="0">
      <selection activeCell="I16" sqref="I16"/>
    </sheetView>
  </sheetViews>
  <sheetFormatPr defaultRowHeight="11.4" x14ac:dyDescent="0.2"/>
  <cols>
    <col min="2" max="2" width="42.875" customWidth="1"/>
    <col min="3" max="3" width="17.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5" customWidth="1"/>
  </cols>
  <sheetData>
    <row r="2" spans="1:11" ht="97.2" customHeight="1" x14ac:dyDescent="0.25">
      <c r="A2" s="11"/>
      <c r="B2" s="11"/>
      <c r="C2" s="11"/>
      <c r="D2" s="11"/>
      <c r="E2" s="11"/>
      <c r="F2" s="11"/>
      <c r="G2" s="53" t="s">
        <v>58</v>
      </c>
      <c r="H2" s="53"/>
      <c r="I2" s="53"/>
      <c r="J2" s="53"/>
      <c r="K2" s="53"/>
    </row>
    <row r="3" spans="1:11" ht="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48.6" customHeight="1" thickBot="1" x14ac:dyDescent="0.25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5.6" x14ac:dyDescent="0.2">
      <c r="A5" s="57" t="s">
        <v>2</v>
      </c>
      <c r="B5" s="57" t="s">
        <v>23</v>
      </c>
      <c r="C5" s="57" t="s">
        <v>24</v>
      </c>
      <c r="D5" s="57" t="s">
        <v>25</v>
      </c>
      <c r="E5" s="2" t="s">
        <v>26</v>
      </c>
      <c r="F5" s="60" t="s">
        <v>28</v>
      </c>
      <c r="G5" s="61"/>
      <c r="H5" s="60" t="s">
        <v>29</v>
      </c>
      <c r="I5" s="64"/>
      <c r="J5" s="64"/>
      <c r="K5" s="61"/>
    </row>
    <row r="6" spans="1:11" ht="16.2" thickBot="1" x14ac:dyDescent="0.25">
      <c r="A6" s="58"/>
      <c r="B6" s="58"/>
      <c r="C6" s="58"/>
      <c r="D6" s="58"/>
      <c r="E6" s="3" t="s">
        <v>27</v>
      </c>
      <c r="F6" s="62"/>
      <c r="G6" s="63"/>
      <c r="H6" s="62" t="s">
        <v>30</v>
      </c>
      <c r="I6" s="65"/>
      <c r="J6" s="65"/>
      <c r="K6" s="63"/>
    </row>
    <row r="7" spans="1:11" ht="42.6" customHeight="1" thickBot="1" x14ac:dyDescent="0.25">
      <c r="A7" s="59"/>
      <c r="B7" s="59"/>
      <c r="C7" s="59"/>
      <c r="D7" s="59"/>
      <c r="E7" s="28"/>
      <c r="F7" s="4" t="s">
        <v>31</v>
      </c>
      <c r="G7" s="4" t="s">
        <v>32</v>
      </c>
      <c r="H7" s="4">
        <v>2025</v>
      </c>
      <c r="I7" s="4">
        <v>2026</v>
      </c>
      <c r="J7" s="4">
        <v>2027</v>
      </c>
      <c r="K7" s="5" t="s">
        <v>33</v>
      </c>
    </row>
    <row r="8" spans="1:11" ht="13.8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2.6" thickBot="1" x14ac:dyDescent="0.3">
      <c r="A9" s="15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6.2" thickBot="1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7">
        <v>11</v>
      </c>
    </row>
    <row r="11" spans="1:11" ht="54" customHeight="1" x14ac:dyDescent="0.2">
      <c r="A11" s="54" t="s">
        <v>34</v>
      </c>
      <c r="B11" s="55"/>
      <c r="C11" s="55"/>
      <c r="D11" s="55"/>
      <c r="E11" s="55"/>
      <c r="F11" s="55"/>
      <c r="G11" s="55"/>
      <c r="H11" s="55"/>
      <c r="I11" s="55"/>
      <c r="J11" s="55"/>
      <c r="K11" s="56"/>
    </row>
    <row r="12" spans="1:11" ht="166.8" customHeight="1" x14ac:dyDescent="0.2">
      <c r="A12" s="50" t="s">
        <v>35</v>
      </c>
      <c r="B12" s="50" t="s">
        <v>36</v>
      </c>
      <c r="C12" s="51" t="s">
        <v>37</v>
      </c>
      <c r="D12" s="50" t="s">
        <v>38</v>
      </c>
      <c r="E12" s="51" t="s">
        <v>39</v>
      </c>
      <c r="F12" s="51">
        <v>2710.2</v>
      </c>
      <c r="G12" s="51">
        <v>2023</v>
      </c>
      <c r="H12" s="51">
        <v>2977.1</v>
      </c>
      <c r="I12" s="51">
        <v>2367</v>
      </c>
      <c r="J12" s="51">
        <v>2529.5</v>
      </c>
      <c r="K12" s="51">
        <f>H12+I12+J12</f>
        <v>7873.6</v>
      </c>
    </row>
    <row r="13" spans="1:11" hidden="1" x14ac:dyDescent="0.2">
      <c r="A13" s="50"/>
      <c r="B13" s="50"/>
      <c r="C13" s="51"/>
      <c r="D13" s="50"/>
      <c r="E13" s="51"/>
      <c r="F13" s="51"/>
      <c r="G13" s="51"/>
      <c r="H13" s="51"/>
      <c r="I13" s="51"/>
      <c r="J13" s="51"/>
      <c r="K13" s="51"/>
    </row>
    <row r="14" spans="1:11" ht="180.6" customHeight="1" x14ac:dyDescent="0.25">
      <c r="A14" s="71" t="s">
        <v>59</v>
      </c>
      <c r="B14" s="31" t="s">
        <v>54</v>
      </c>
      <c r="C14" s="30" t="s">
        <v>37</v>
      </c>
      <c r="D14" s="31" t="s">
        <v>38</v>
      </c>
      <c r="E14" s="33" t="s">
        <v>39</v>
      </c>
      <c r="F14" s="32" t="s">
        <v>13</v>
      </c>
      <c r="G14" s="32" t="s">
        <v>13</v>
      </c>
      <c r="H14" s="32">
        <v>145</v>
      </c>
      <c r="I14" s="32"/>
      <c r="J14" s="32"/>
      <c r="K14" s="32">
        <f>H14+I14+J14</f>
        <v>145</v>
      </c>
    </row>
    <row r="15" spans="1:11" ht="27.6" customHeight="1" x14ac:dyDescent="0.25">
      <c r="A15" s="32"/>
      <c r="B15" s="32" t="s">
        <v>57</v>
      </c>
      <c r="C15" s="32"/>
      <c r="D15" s="32"/>
      <c r="E15" s="32"/>
      <c r="F15" s="32"/>
      <c r="G15" s="32"/>
      <c r="H15" s="32">
        <f>H12+H14</f>
        <v>3122.1</v>
      </c>
      <c r="I15" s="72">
        <f>I12</f>
        <v>2367</v>
      </c>
      <c r="J15" s="72">
        <f>SUM(J12:J14)</f>
        <v>2529.5</v>
      </c>
      <c r="K15" s="72">
        <f>H15+I15+J15</f>
        <v>8018.6</v>
      </c>
    </row>
  </sheetData>
  <mergeCells count="21">
    <mergeCell ref="A4:K4"/>
    <mergeCell ref="G2:K2"/>
    <mergeCell ref="J12:J13"/>
    <mergeCell ref="K12:K13"/>
    <mergeCell ref="A11:K11"/>
    <mergeCell ref="A12:A13"/>
    <mergeCell ref="G12:G13"/>
    <mergeCell ref="H12:H13"/>
    <mergeCell ref="I12:I13"/>
    <mergeCell ref="A5:A7"/>
    <mergeCell ref="B5:B7"/>
    <mergeCell ref="C5:C7"/>
    <mergeCell ref="D5:D7"/>
    <mergeCell ref="F5:G6"/>
    <mergeCell ref="H5:K5"/>
    <mergeCell ref="H6:K6"/>
    <mergeCell ref="B12:B13"/>
    <mergeCell ref="C12:C13"/>
    <mergeCell ref="D12:D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topLeftCell="A10" zoomScale="60" zoomScaleNormal="100" workbookViewId="0">
      <selection activeCell="I17" sqref="I17"/>
    </sheetView>
  </sheetViews>
  <sheetFormatPr defaultRowHeight="11.4" x14ac:dyDescent="0.2"/>
  <cols>
    <col min="2" max="2" width="47.125" customWidth="1"/>
    <col min="3" max="3" width="30.125" customWidth="1"/>
    <col min="4" max="4" width="21.375" customWidth="1"/>
    <col min="5" max="5" width="16.625" customWidth="1"/>
    <col min="6" max="6" width="17.25" customWidth="1"/>
    <col min="7" max="7" width="17.5" customWidth="1"/>
  </cols>
  <sheetData>
    <row r="1" spans="1:7" ht="77.400000000000006" customHeight="1" x14ac:dyDescent="0.2">
      <c r="E1" s="66" t="s">
        <v>56</v>
      </c>
      <c r="F1" s="67"/>
      <c r="G1" s="67"/>
    </row>
    <row r="2" spans="1:7" ht="51.6" customHeight="1" x14ac:dyDescent="0.2">
      <c r="A2" s="48" t="s">
        <v>40</v>
      </c>
      <c r="B2" s="48"/>
      <c r="C2" s="48"/>
      <c r="D2" s="48"/>
      <c r="E2" s="48"/>
      <c r="F2" s="48"/>
      <c r="G2" s="48"/>
    </row>
    <row r="3" spans="1:7" ht="18.600000000000001" thickBot="1" x14ac:dyDescent="0.35">
      <c r="A3" s="1"/>
      <c r="B3" s="19"/>
      <c r="C3" s="19"/>
      <c r="D3" s="19"/>
      <c r="E3" s="19"/>
      <c r="F3" s="19"/>
      <c r="G3" s="19"/>
    </row>
    <row r="4" spans="1:7" ht="36.6" thickBot="1" x14ac:dyDescent="0.25">
      <c r="A4" s="36" t="s">
        <v>2</v>
      </c>
      <c r="B4" s="20" t="s">
        <v>41</v>
      </c>
      <c r="C4" s="20" t="s">
        <v>43</v>
      </c>
      <c r="D4" s="68" t="s">
        <v>6</v>
      </c>
      <c r="E4" s="69"/>
      <c r="F4" s="69"/>
      <c r="G4" s="70"/>
    </row>
    <row r="5" spans="1:7" ht="36.6" thickBot="1" x14ac:dyDescent="0.25">
      <c r="A5" s="38"/>
      <c r="B5" s="21" t="s">
        <v>42</v>
      </c>
      <c r="C5" s="21" t="s">
        <v>44</v>
      </c>
      <c r="D5" s="21">
        <v>2025</v>
      </c>
      <c r="E5" s="21">
        <v>2026</v>
      </c>
      <c r="F5" s="21">
        <v>2027</v>
      </c>
      <c r="G5" s="21" t="s">
        <v>11</v>
      </c>
    </row>
    <row r="6" spans="1:7" ht="18.600000000000001" thickBot="1" x14ac:dyDescent="0.25">
      <c r="A6" s="7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</row>
    <row r="7" spans="1:7" ht="101.4" customHeight="1" thickBot="1" x14ac:dyDescent="0.25">
      <c r="A7" s="36">
        <v>1</v>
      </c>
      <c r="B7" s="22" t="s">
        <v>45</v>
      </c>
      <c r="C7" s="23" t="s">
        <v>46</v>
      </c>
      <c r="D7" s="24">
        <f>D10</f>
        <v>3122.1</v>
      </c>
      <c r="E7" s="24">
        <f>E10</f>
        <v>2367</v>
      </c>
      <c r="F7" s="24">
        <f>F10</f>
        <v>2529.5</v>
      </c>
      <c r="G7" s="24">
        <f>G10</f>
        <v>8018.6</v>
      </c>
    </row>
    <row r="8" spans="1:7" ht="25.2" customHeight="1" thickBot="1" x14ac:dyDescent="0.25">
      <c r="A8" s="37"/>
      <c r="B8" s="25" t="s">
        <v>47</v>
      </c>
      <c r="C8" s="23"/>
      <c r="D8" s="21"/>
      <c r="E8" s="21"/>
      <c r="F8" s="21"/>
      <c r="G8" s="26"/>
    </row>
    <row r="9" spans="1:7" ht="25.8" customHeight="1" thickBot="1" x14ac:dyDescent="0.25">
      <c r="A9" s="37"/>
      <c r="B9" s="25" t="s">
        <v>48</v>
      </c>
      <c r="C9" s="23"/>
      <c r="D9" s="21"/>
      <c r="E9" s="21"/>
      <c r="F9" s="21"/>
      <c r="G9" s="21"/>
    </row>
    <row r="10" spans="1:7" ht="18.600000000000001" thickBot="1" x14ac:dyDescent="0.25">
      <c r="A10" s="37"/>
      <c r="B10" s="25" t="s">
        <v>20</v>
      </c>
      <c r="C10" s="23"/>
      <c r="D10" s="24">
        <f>D12+D17</f>
        <v>3122.1</v>
      </c>
      <c r="E10" s="24">
        <f>E12</f>
        <v>2367</v>
      </c>
      <c r="F10" s="24">
        <f>F12</f>
        <v>2529.5</v>
      </c>
      <c r="G10" s="24">
        <f>D10+E10+F10</f>
        <v>8018.6</v>
      </c>
    </row>
    <row r="11" spans="1:7" ht="34.799999999999997" customHeight="1" thickBot="1" x14ac:dyDescent="0.25">
      <c r="A11" s="38"/>
      <c r="B11" s="25" t="s">
        <v>49</v>
      </c>
      <c r="C11" s="21"/>
      <c r="D11" s="21"/>
      <c r="E11" s="21"/>
      <c r="F11" s="21"/>
      <c r="G11" s="21"/>
    </row>
    <row r="12" spans="1:7" ht="117.6" customHeight="1" thickBot="1" x14ac:dyDescent="0.25">
      <c r="A12" s="36">
        <v>2</v>
      </c>
      <c r="B12" s="25" t="s">
        <v>52</v>
      </c>
      <c r="C12" s="21" t="s">
        <v>46</v>
      </c>
      <c r="D12" s="21">
        <f>D15</f>
        <v>2977.1</v>
      </c>
      <c r="E12" s="21">
        <f>E15</f>
        <v>2367</v>
      </c>
      <c r="F12" s="21">
        <v>2529.5</v>
      </c>
      <c r="G12" s="21">
        <f>D12+E12+F12</f>
        <v>7873.6</v>
      </c>
    </row>
    <row r="13" spans="1:7" ht="25.2" customHeight="1" thickBot="1" x14ac:dyDescent="0.25">
      <c r="A13" s="37"/>
      <c r="B13" s="25" t="s">
        <v>47</v>
      </c>
      <c r="C13" s="21" t="s">
        <v>46</v>
      </c>
      <c r="D13" s="21" t="s">
        <v>50</v>
      </c>
      <c r="E13" s="21" t="s">
        <v>50</v>
      </c>
      <c r="F13" s="21" t="s">
        <v>50</v>
      </c>
      <c r="G13" s="21" t="s">
        <v>50</v>
      </c>
    </row>
    <row r="14" spans="1:7" ht="33.6" customHeight="1" thickBot="1" x14ac:dyDescent="0.25">
      <c r="A14" s="37"/>
      <c r="B14" s="25" t="s">
        <v>48</v>
      </c>
      <c r="C14" s="21" t="s">
        <v>46</v>
      </c>
      <c r="D14" s="21" t="s">
        <v>50</v>
      </c>
      <c r="E14" s="21" t="s">
        <v>50</v>
      </c>
      <c r="F14" s="21" t="s">
        <v>50</v>
      </c>
      <c r="G14" s="21" t="s">
        <v>50</v>
      </c>
    </row>
    <row r="15" spans="1:7" ht="43.8" customHeight="1" thickBot="1" x14ac:dyDescent="0.25">
      <c r="A15" s="37"/>
      <c r="B15" s="25" t="s">
        <v>20</v>
      </c>
      <c r="C15" s="21" t="s">
        <v>51</v>
      </c>
      <c r="D15" s="24">
        <v>2977.1</v>
      </c>
      <c r="E15" s="24">
        <v>2367</v>
      </c>
      <c r="F15" s="24">
        <v>2529.5</v>
      </c>
      <c r="G15" s="24">
        <f>D15+E15+F15</f>
        <v>7873.6</v>
      </c>
    </row>
    <row r="16" spans="1:7" ht="28.8" customHeight="1" thickBot="1" x14ac:dyDescent="0.25">
      <c r="A16" s="38"/>
      <c r="B16" s="25" t="s">
        <v>49</v>
      </c>
      <c r="C16" s="21" t="s">
        <v>46</v>
      </c>
      <c r="D16" s="21" t="s">
        <v>50</v>
      </c>
      <c r="E16" s="21" t="s">
        <v>50</v>
      </c>
      <c r="F16" s="21" t="s">
        <v>50</v>
      </c>
      <c r="G16" s="21" t="s">
        <v>50</v>
      </c>
    </row>
    <row r="17" spans="1:7" ht="126.6" thickBot="1" x14ac:dyDescent="0.25">
      <c r="A17" s="36">
        <v>2</v>
      </c>
      <c r="B17" s="25" t="s">
        <v>54</v>
      </c>
      <c r="C17" s="29" t="s">
        <v>46</v>
      </c>
      <c r="D17" s="29">
        <f>D20</f>
        <v>145</v>
      </c>
      <c r="E17" s="29">
        <f>E20</f>
        <v>0</v>
      </c>
      <c r="F17" s="29">
        <v>0</v>
      </c>
      <c r="G17" s="29">
        <f>D17+E17+F17</f>
        <v>145</v>
      </c>
    </row>
    <row r="18" spans="1:7" ht="18.600000000000001" thickBot="1" x14ac:dyDescent="0.25">
      <c r="A18" s="37"/>
      <c r="B18" s="25" t="s">
        <v>47</v>
      </c>
      <c r="C18" s="29" t="s">
        <v>46</v>
      </c>
      <c r="D18" s="29" t="s">
        <v>50</v>
      </c>
      <c r="E18" s="29" t="s">
        <v>50</v>
      </c>
      <c r="F18" s="29" t="s">
        <v>50</v>
      </c>
      <c r="G18" s="29" t="s">
        <v>50</v>
      </c>
    </row>
    <row r="19" spans="1:7" ht="18.600000000000001" thickBot="1" x14ac:dyDescent="0.25">
      <c r="A19" s="37"/>
      <c r="B19" s="25" t="s">
        <v>48</v>
      </c>
      <c r="C19" s="29" t="s">
        <v>46</v>
      </c>
      <c r="D19" s="29" t="s">
        <v>50</v>
      </c>
      <c r="E19" s="29" t="s">
        <v>50</v>
      </c>
      <c r="F19" s="29" t="s">
        <v>50</v>
      </c>
      <c r="G19" s="29" t="s">
        <v>50</v>
      </c>
    </row>
    <row r="20" spans="1:7" ht="36.6" thickBot="1" x14ac:dyDescent="0.25">
      <c r="A20" s="37"/>
      <c r="B20" s="25" t="s">
        <v>20</v>
      </c>
      <c r="C20" s="29" t="s">
        <v>55</v>
      </c>
      <c r="D20" s="24">
        <v>145</v>
      </c>
      <c r="E20" s="24"/>
      <c r="F20" s="24"/>
      <c r="G20" s="24">
        <f>D20+E20+F20</f>
        <v>145</v>
      </c>
    </row>
    <row r="21" spans="1:7" ht="46.8" customHeight="1" thickBot="1" x14ac:dyDescent="0.25">
      <c r="A21" s="38"/>
      <c r="B21" s="25" t="s">
        <v>49</v>
      </c>
      <c r="C21" s="29" t="s">
        <v>46</v>
      </c>
      <c r="D21" s="29" t="s">
        <v>50</v>
      </c>
      <c r="E21" s="29" t="s">
        <v>50</v>
      </c>
      <c r="F21" s="29" t="s">
        <v>50</v>
      </c>
      <c r="G21" s="29" t="s">
        <v>50</v>
      </c>
    </row>
  </sheetData>
  <mergeCells count="7">
    <mergeCell ref="A17:A21"/>
    <mergeCell ref="E1:G1"/>
    <mergeCell ref="A4:A5"/>
    <mergeCell ref="D4:G4"/>
    <mergeCell ref="A7:A11"/>
    <mergeCell ref="A12:A16"/>
    <mergeCell ref="A2:G2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  <rowBreaks count="1" manualBreakCount="1"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2025-08-04T12:43:34Z</cp:lastPrinted>
  <dcterms:created xsi:type="dcterms:W3CDTF">2025-02-27T07:28:47Z</dcterms:created>
  <dcterms:modified xsi:type="dcterms:W3CDTF">2025-08-04T12:44:17Z</dcterms:modified>
</cp:coreProperties>
</file>